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32760" yWindow="32760" windowWidth="20610" windowHeight="9435"/>
  </bookViews>
  <sheets>
    <sheet name="Hastiqacucak (75.0)" sheetId="27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20" i="27"/>
  <c r="E21" i="27"/>
  <c r="E22" i="27"/>
  <c r="E23" i="27"/>
  <c r="E24" i="27"/>
  <c r="E26" i="27"/>
  <c r="C27" i="27"/>
  <c r="E11" i="27"/>
  <c r="E27" i="27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<sst xmlns="http://schemas.openxmlformats.org/spreadsheetml/2006/main" count="37" uniqueCount="37">
  <si>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</si>
  <si>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</si>
  <si>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</si>
  <si>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</si>
  <si>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</si>
  <si>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</si>
  <si>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</si>
  <si>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</si>
  <si>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ՏՆՕՐԵՆ՝</t>
  </si>
  <si>
    <t>ԳԼԽԱՎՈՐ ՀԱՇՎԱՊԱՀ՝</t>
  </si>
  <si>
    <t>Կ.Տ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</si>
  <si>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</si>
  <si>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</si>
  <si>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</si>
  <si>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</si>
  <si>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Գլխավոր հաշվապահ</t>
  </si>
  <si>
    <t>Բուժքույր</t>
  </si>
  <si>
    <t>Տնտեսվար</t>
  </si>
  <si>
    <t>Խոհարարի օգնական</t>
  </si>
  <si>
    <t>Դաստիարակի օգնական</t>
  </si>
  <si>
    <t>Պահակ</t>
  </si>
  <si>
    <t>Օժանդակ բանվոր</t>
  </si>
  <si>
    <t>Խոհարար</t>
  </si>
  <si>
    <t>Պարուսույց</t>
  </si>
  <si>
    <t>Ֆիզկուլտուրայի հրահանգիչ</t>
  </si>
  <si>
    <t>Ընդամենը ամսական աշխատավարձը</t>
  </si>
  <si>
    <t>Փականագործ - էլեկտրամոնտյոր</t>
  </si>
  <si>
    <t>Գործավար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</si>
  <si>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</si>
  <si>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</si>
  <si>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</si>
  <si>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108  </t>
  </si>
  <si>
    <t xml:space="preserve"> «ԵՐԵՎԱՆԻ Հ.113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</si>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</sst>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zoomScale="85" zoomScaleNormal="100" zoomScaleSheetLayoutView="85" workbookViewId="0">
      <selection activeCell="D31" sqref="D31"/>
    </sheetView>
  </sheetViews>
  <sheetFormatPr defaultColWidth="8.85546875" defaultRowHeight="17.25" x14ac:dyDescent="0.2"/>
  <cols>
    <col min="1" max="1" width="6.7109375" style="1" customWidth="1"/>
    <col min="2" max="2" width="57.5703125" style="18" customWidth="1"/>
    <col min="3" max="3" width="15.42578125" style="18" customWidth="1"/>
    <col min="4" max="4" width="17.42578125" style="1" customWidth="1"/>
    <col min="5" max="5" width="18.5703125" style="1" customWidth="1"/>
    <col min="6" max="6" width="9" style="1" bestFit="1" customWidth="1"/>
    <col min="7" max="16384" width="8.85546875" style="1"/>
  </cols>
  <sheetData>
    <row r="1" spans="1:5" s="25" customFormat="1" ht="20.25" customHeight="1" x14ac:dyDescent="0.2">
      <c r="B1" s="26"/>
      <c r="C1" s="26"/>
      <c r="D1" s="45" t="s">
        <v>31</v>
      </c>
      <c r="E1" s="45"/>
    </row>
    <row r="2" spans="1:5" s="25" customFormat="1" ht="20.25" customHeight="1" x14ac:dyDescent="0.2">
      <c r="B2" s="26"/>
      <c r="C2" s="26"/>
      <c r="D2" s="45" t="s">
        <v>7</v>
      </c>
      <c r="E2" s="45"/>
    </row>
    <row r="3" spans="1:5" s="25" customFormat="1" ht="20.25" customHeight="1" x14ac:dyDescent="0.2">
      <c r="B3" s="26"/>
      <c r="C3" s="26"/>
      <c r="D3" s="45" t="s">
        <v>28</v>
      </c>
      <c r="E3" s="45"/>
    </row>
    <row r="4" spans="1:5" s="25" customFormat="1" ht="24.75" customHeight="1" x14ac:dyDescent="0.2">
      <c r="B4" s="26"/>
      <c r="C4" s="26"/>
      <c r="D4" s="22"/>
      <c r="E4" s="22" t="s">
        <v>29</v>
      </c>
    </row>
    <row r="5" spans="1:5" s="25" customFormat="1" ht="20.25" customHeight="1" x14ac:dyDescent="0.2">
      <c r="B5" s="26"/>
      <c r="C5" s="26"/>
      <c r="D5" s="22"/>
      <c r="E5" s="22" t="s">
        <v>30</v>
      </c>
    </row>
    <row r="6" spans="1:5" ht="15" customHeight="1" x14ac:dyDescent="0.3">
      <c r="B6" s="2"/>
      <c r="C6" s="2"/>
      <c r="D6" s="2"/>
      <c r="E6" s="2"/>
    </row>
    <row r="7" spans="1:5" ht="38.25" customHeight="1" x14ac:dyDescent="0.2">
      <c r="A7" s="43" t="s">
        <v>32</v>
      </c>
      <c r="B7" s="43"/>
      <c r="C7" s="43"/>
      <c r="D7" s="43"/>
      <c r="E7" s="43"/>
    </row>
    <row r="8" spans="1:5" ht="21.75" customHeight="1" x14ac:dyDescent="0.2">
      <c r="A8" s="43" t="s">
        <v>5</v>
      </c>
      <c r="B8" s="43"/>
      <c r="C8" s="43"/>
      <c r="D8" s="43"/>
      <c r="E8" s="43"/>
    </row>
    <row r="9" spans="1:5" ht="18" customHeight="1" x14ac:dyDescent="0.3">
      <c r="A9" s="3"/>
      <c r="B9" s="4"/>
      <c r="C9" s="4"/>
      <c r="E9" s="5" t="s">
        <v>3</v>
      </c>
    </row>
    <row r="10" spans="1:5" s="20" customFormat="1" ht="74.25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19" t="s">
        <v>25</v>
      </c>
    </row>
    <row r="11" spans="1:5" s="9" customFormat="1" ht="23.25" customHeight="1" x14ac:dyDescent="0.2">
      <c r="A11" s="6">
        <v>1</v>
      </c>
      <c r="B11" s="7" t="s">
        <v>11</v>
      </c>
      <c r="C11" s="23">
        <v>1</v>
      </c>
      <c r="D11" s="8">
        <v>172799.99999999997</v>
      </c>
      <c r="E11" s="8">
        <f t="shared" ref="E11:E26" si="0">SUM(D11*C11)</f>
        <v>172799.99999999997</v>
      </c>
    </row>
    <row r="12" spans="1:5" s="9" customFormat="1" ht="23.25" customHeight="1" x14ac:dyDescent="0.2">
      <c r="A12" s="6">
        <v>2</v>
      </c>
      <c r="B12" s="7" t="s">
        <v>12</v>
      </c>
      <c r="C12" s="23">
        <v>1</v>
      </c>
      <c r="D12" s="8">
        <v>131600</v>
      </c>
      <c r="E12" s="8">
        <f t="shared" si="0"/>
        <v>131600</v>
      </c>
    </row>
    <row r="13" spans="1:5" s="11" customFormat="1" ht="23.25" customHeight="1" x14ac:dyDescent="0.2">
      <c r="A13" s="6">
        <v>3</v>
      </c>
      <c r="B13" s="10" t="s">
        <v>15</v>
      </c>
      <c r="C13" s="24">
        <v>1</v>
      </c>
      <c r="D13" s="8">
        <v>127100</v>
      </c>
      <c r="E13" s="8">
        <f t="shared" si="0"/>
        <v>127100</v>
      </c>
    </row>
    <row r="14" spans="1:5" s="9" customFormat="1" ht="23.25" customHeight="1" x14ac:dyDescent="0.2">
      <c r="A14" s="6">
        <v>4</v>
      </c>
      <c r="B14" s="7" t="s">
        <v>13</v>
      </c>
      <c r="C14" s="23">
        <v>5.6</v>
      </c>
      <c r="D14" s="8">
        <v>128500</v>
      </c>
      <c r="E14" s="8">
        <f t="shared" si="0"/>
        <v>719600</v>
      </c>
    </row>
    <row r="15" spans="1:5" s="9" customFormat="1" ht="23.25" customHeight="1" x14ac:dyDescent="0.2">
      <c r="A15" s="6">
        <v>5</v>
      </c>
      <c r="B15" s="7" t="s">
        <v>14</v>
      </c>
      <c r="C15" s="23">
        <v>1.25</v>
      </c>
      <c r="D15" s="8">
        <v>128500</v>
      </c>
      <c r="E15" s="8">
        <f t="shared" si="0"/>
        <v>160625</v>
      </c>
    </row>
    <row r="16" spans="1:5" s="9" customFormat="1" ht="23.25" customHeight="1" x14ac:dyDescent="0.2">
      <c r="A16" s="6">
        <v>6</v>
      </c>
      <c r="B16" s="7" t="s">
        <v>24</v>
      </c>
      <c r="C16" s="23">
        <v>0.75</v>
      </c>
      <c r="D16" s="8">
        <v>128500</v>
      </c>
      <c r="E16" s="8">
        <f t="shared" si="0"/>
        <v>96375</v>
      </c>
    </row>
    <row r="17" spans="1:8" s="9" customFormat="1" ht="23.25" customHeight="1" x14ac:dyDescent="0.2">
      <c r="A17" s="6">
        <v>7</v>
      </c>
      <c r="B17" s="7" t="s">
        <v>23</v>
      </c>
      <c r="C17" s="23">
        <v>0.5</v>
      </c>
      <c r="D17" s="8">
        <v>128500</v>
      </c>
      <c r="E17" s="8">
        <f t="shared" si="0"/>
        <v>64250</v>
      </c>
    </row>
    <row r="18" spans="1:8" s="11" customFormat="1" ht="23.25" customHeight="1" x14ac:dyDescent="0.2">
      <c r="A18" s="6">
        <v>8</v>
      </c>
      <c r="B18" s="10" t="s">
        <v>19</v>
      </c>
      <c r="C18" s="24">
        <v>5</v>
      </c>
      <c r="D18" s="8">
        <v>122699.99999999999</v>
      </c>
      <c r="E18" s="8">
        <f t="shared" si="0"/>
        <v>613499.99999999988</v>
      </c>
    </row>
    <row r="19" spans="1:8" s="11" customFormat="1" ht="23.25" customHeight="1" x14ac:dyDescent="0.2">
      <c r="A19" s="6">
        <v>9</v>
      </c>
      <c r="B19" s="10" t="s">
        <v>27</v>
      </c>
      <c r="C19" s="24">
        <v>0.25</v>
      </c>
      <c r="D19" s="8">
        <v>104399.99999999999</v>
      </c>
      <c r="E19" s="8">
        <v>27000</v>
      </c>
    </row>
    <row r="20" spans="1:8" s="11" customFormat="1" ht="23.25" customHeight="1" x14ac:dyDescent="0.2">
      <c r="A20" s="6">
        <v>10</v>
      </c>
      <c r="B20" s="10" t="s">
        <v>16</v>
      </c>
      <c r="C20" s="24">
        <v>1</v>
      </c>
      <c r="D20" s="8">
        <v>104399.99999999999</v>
      </c>
      <c r="E20" s="8">
        <f t="shared" si="0"/>
        <v>104399.99999999999</v>
      </c>
    </row>
    <row r="21" spans="1:8" s="11" customFormat="1" ht="23.25" customHeight="1" x14ac:dyDescent="0.2">
      <c r="A21" s="6">
        <v>11</v>
      </c>
      <c r="B21" s="10" t="s">
        <v>17</v>
      </c>
      <c r="C21" s="24">
        <v>1</v>
      </c>
      <c r="D21" s="8">
        <v>104399.99999999999</v>
      </c>
      <c r="E21" s="8">
        <f t="shared" si="0"/>
        <v>104399.99999999999</v>
      </c>
    </row>
    <row r="22" spans="1:8" s="11" customFormat="1" ht="23.25" customHeight="1" x14ac:dyDescent="0.2">
      <c r="A22" s="6">
        <v>12</v>
      </c>
      <c r="B22" s="10" t="s">
        <v>22</v>
      </c>
      <c r="C22" s="24">
        <v>1</v>
      </c>
      <c r="D22" s="8">
        <v>107100</v>
      </c>
      <c r="E22" s="8">
        <f t="shared" si="0"/>
        <v>107100</v>
      </c>
    </row>
    <row r="23" spans="1:8" s="11" customFormat="1" ht="23.25" customHeight="1" x14ac:dyDescent="0.2">
      <c r="A23" s="6">
        <v>13</v>
      </c>
      <c r="B23" s="10" t="s">
        <v>18</v>
      </c>
      <c r="C23" s="24">
        <v>1</v>
      </c>
      <c r="D23" s="8">
        <v>104399.99999999999</v>
      </c>
      <c r="E23" s="8">
        <f t="shared" si="0"/>
        <v>104399.99999999999</v>
      </c>
    </row>
    <row r="24" spans="1:8" s="11" customFormat="1" ht="23.25" customHeight="1" x14ac:dyDescent="0.2">
      <c r="A24" s="6">
        <v>14</v>
      </c>
      <c r="B24" s="10" t="s">
        <v>26</v>
      </c>
      <c r="C24" s="24">
        <v>0.5</v>
      </c>
      <c r="D24" s="8">
        <v>104399.99999999999</v>
      </c>
      <c r="E24" s="8">
        <f t="shared" si="0"/>
        <v>52199.999999999993</v>
      </c>
    </row>
    <row r="25" spans="1:8" s="11" customFormat="1" ht="23.25" customHeight="1" x14ac:dyDescent="0.2">
      <c r="A25" s="6">
        <v>15</v>
      </c>
      <c r="B25" s="10" t="s">
        <v>21</v>
      </c>
      <c r="C25" s="24">
        <v>0.25</v>
      </c>
      <c r="D25" s="8">
        <v>104399.99999999999</v>
      </c>
      <c r="E25" s="8">
        <v>27000</v>
      </c>
    </row>
    <row r="26" spans="1:8" s="11" customFormat="1" ht="23.25" customHeight="1" x14ac:dyDescent="0.2">
      <c r="A26" s="6">
        <v>16</v>
      </c>
      <c r="B26" s="10" t="s">
        <v>20</v>
      </c>
      <c r="C26" s="24">
        <v>3</v>
      </c>
      <c r="D26" s="8">
        <v>104399.99999999999</v>
      </c>
      <c r="E26" s="8">
        <f t="shared" si="0"/>
        <v>313199.99999999994</v>
      </c>
    </row>
    <row r="27" spans="1:8" s="11" customFormat="1" ht="24.75" customHeight="1" x14ac:dyDescent="0.2">
      <c r="A27" s="12"/>
      <c r="B27" s="12" t="s">
        <v>6</v>
      </c>
      <c r="C27" s="13">
        <f>SUM(C10:C26)</f>
        <v>24.1</v>
      </c>
      <c r="D27" s="14"/>
      <c r="E27" s="14">
        <f>SUM(E11:E26)</f>
        <v>2925550</v>
      </c>
      <c r="G27" s="21"/>
    </row>
    <row r="28" spans="1:8" s="11" customFormat="1" ht="16.5" customHeight="1" x14ac:dyDescent="0.2">
      <c r="A28" s="15"/>
      <c r="B28" s="15"/>
      <c r="C28" s="16"/>
      <c r="D28" s="16"/>
      <c r="E28" s="16"/>
      <c r="F28" s="17"/>
      <c r="G28" s="21"/>
    </row>
    <row r="29" spans="1:8" s="29" customFormat="1" ht="38.25" customHeight="1" x14ac:dyDescent="0.2">
      <c r="A29" s="44" t="s">
        <v>33</v>
      </c>
      <c r="B29" s="44"/>
      <c r="C29" s="44"/>
      <c r="D29" s="44"/>
      <c r="E29" s="44"/>
      <c r="F29" s="27"/>
      <c r="G29" s="28"/>
      <c r="H29" s="27"/>
    </row>
    <row r="30" spans="1:8" s="29" customFormat="1" ht="13.5" x14ac:dyDescent="0.2">
      <c r="A30" s="30"/>
      <c r="B30" s="30"/>
      <c r="C30" s="30"/>
      <c r="F30" s="28"/>
      <c r="G30" s="28"/>
    </row>
    <row r="31" spans="1:8" s="31" customFormat="1" ht="74.25" customHeight="1" x14ac:dyDescent="0.2">
      <c r="B31" s="32" t="s">
        <v>34</v>
      </c>
      <c r="C31" s="33"/>
      <c r="D31" s="34" t="s">
        <v>35</v>
      </c>
    </row>
    <row r="32" spans="1:8" s="31" customFormat="1" x14ac:dyDescent="0.2">
      <c r="B32" s="32"/>
      <c r="C32" s="33"/>
      <c r="D32" s="34"/>
    </row>
    <row r="33" spans="1:5" s="35" customFormat="1" hidden="1" x14ac:dyDescent="0.2">
      <c r="B33" s="36" t="s">
        <v>8</v>
      </c>
      <c r="C33" s="37"/>
      <c r="D33" s="36"/>
      <c r="E33" s="38"/>
    </row>
    <row r="34" spans="1:5" s="31" customFormat="1" ht="15.75" hidden="1" customHeight="1" x14ac:dyDescent="0.2">
      <c r="A34" s="39"/>
      <c r="B34" s="40" t="s">
        <v>10</v>
      </c>
      <c r="C34" s="40"/>
      <c r="D34" s="41"/>
      <c r="E34" s="42"/>
    </row>
    <row r="35" spans="1:5" s="35" customFormat="1" hidden="1" x14ac:dyDescent="0.2">
      <c r="B35" s="36" t="s">
        <v>9</v>
      </c>
      <c r="C35" s="37"/>
      <c r="D35" s="36"/>
      <c r="E35" s="38"/>
    </row>
    <row r="36" spans="1:5" hidden="1" x14ac:dyDescent="0.2">
      <c r="C36" s="1"/>
    </row>
    <row r="37" spans="1:5" s="25" customFormat="1" ht="25.5" hidden="1" customHeight="1" x14ac:dyDescent="0.2">
      <c r="B37" s="46"/>
      <c r="C37" s="29" t="s">
        <v>36</v>
      </c>
      <c r="D37" s="46"/>
    </row>
    <row r="38" spans="1:5" hidden="1" x14ac:dyDescent="0.2"/>
    <row r="41" spans="1:5" x14ac:dyDescent="0.2">
      <c r="E41" s="47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cX0eMMdLMsvMgu+pzDu1yXMR6dSkagw6GvyGaiFoJL4=</DigestValue>
    </Reference>
    <Reference Type="http://www.w3.org/2000/09/xmldsig#Object" URI="#idOfficeObject">
      <DigestMethod Algorithm="http://www.w3.org/2001/04/xmlenc#sha256"/>
      <DigestValue>DdwBEcQAhmfwdtNydmQwbSiwWkKRpDJ8FoUKBKTJPZ8=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jq554a8o2cNgR/Traom12VjPdNPalHBh2bplPdaTwnQ=</DigestValue>
    </Reference>
    <Reference Type="http://www.w3.org/2000/09/xmldsig#Object" URI="#idValidSigLnImg">
      <DigestMethod Algorithm="http://www.w3.org/2001/04/xmlenc#sha256"/>
      <DigestValue>AZ+2dLMbV3Uh8RO4ygFVCktrxinJa9/+p69we4NmGME=</DigestValue>
    </Reference>
    <Reference Type="http://www.w3.org/2000/09/xmldsig#Object" URI="#idInvalidSigLnImg">
      <DigestMethod Algorithm="http://www.w3.org/2001/04/xmlenc#sha256"/>
      <DigestValue>SzCd7x+9xbuHGuNDrz3Zer1PWDe3u8JaqzkImpaffdY=</DigestValue>
    </Reference>
  </SignedInfo>
  <SignatureValue>hg/pu7265nXzSEeN5v6rihzBr3dwEQa0G7kbLhSbP/0l2eBng+/X+/+cK2kw8VTBaUsdyw83YFgi
KSFW164tUE5MiBY/K0DT+108/qBlbL9/u1/WX0yw3tfLVfMT+fLYGs4s8Dp2gcV4iWud2sG0CDKh
nxA0QBue2Jz+i1npmlQg4aW7aKdWjUWMR6Cf9SlIqcIXTf/YACQLTaDfzOcn4earmTFSDZ8B3rSb
Kq03Dz1QbTbWHAPGQEwknFaddYl9dSNXB4NJQsz2CSYgYXjC1vUFdJeJ+v0tFFSYPTueBWmw857c
AsQ6W6PfqbEHLyqIZMeTtXP2UJd81dmOqOEXgQ==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z8zfZDLgZlPT2sl1qa7P6VhApm0FA4wh6oEUTIda1q4=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AH/OkIW+XVMg4eP6aLt45Cr0mhBQNzszAFdp8uGjXGs=</DigestValue>
      </Reference>
      <Reference URI="/xl/media/image1.emf?ContentType=image/x-emf">
        <DigestMethod Algorithm="http://www.w3.org/2001/04/xmlenc#sha256"/>
        <DigestValue>zfnHD/FsgUo1VHAJqxyA8bNpGmx9LWDD4BK15nMxLYo=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7f7aHEEbVIzYcYfSEIwIOSSbLnsKLAFsLn69zgHxwMM=</DigestValue>
      </Reference>
      <Reference URI="/xl/styles.xml?ContentType=application/vnd.openxmlformats-officedocument.spreadsheetml.styles+xml">
        <DigestMethod Algorithm="http://www.w3.org/2001/04/xmlenc#sha256"/>
        <DigestValue>vMj2VGaP+eTekI2Th2mvLtO8sJfWnKavQCgU+jSld7M=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pMYv1zD8nLcarq0pyQv7XxdbYyNqbHSmkSRNglAjMlM=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uPgq/J8TP7NX0+mjAz4bZ4aZZgO8CpvphSUOL5YyCws=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{3CD67BF1-2AD2-4F1F-A92B-82C4AF176932}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2023-01-27T06:30:44Z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Ow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HoESEY6BEYAAAAAABeTo1ujhD0//////8oIAAACvQKADyV2hcAAAAA6BEY//////8oIAAAIRgBAEAI0BYAAAAAnD3mdnlElXXoESEYtJHFFwEAAAD/////AAAAACyRqBd8qs8BAAAAACyRqBcAAHopikSVdUAI0BboESEYAQAAALSRxRcskagXAAAAAAAAAADoERgAfKrPAegRGP//////KCAAACEYAQBACNAWAAAAAI4kmXXoESEYCAYGHAkAAAD/////AAAAABAAAAADAQAAzAwAABwAAAHoESEY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AAAAAAcKDQcKDQcJDQ4WMShFrjFU1TJV1gECBAIDBAECBQoRKyZBowsTMeo6AAAAfqbJd6PIeqDCQFZ4JTd0Lk/HMVPSGy5uFiE4GypVJ0KnHjN9AAABADYAAACcz+7S6ffb7fnC0t1haH0hMm8aLXIuT8ggOIwoRKslP58cK08AAAEAAAAAAMHg9P///////////+bm5k9SXjw/SzBRzTFU0y1NwSAyVzFGXwEBAgBkCA8mnM/u69/SvI9jt4tgjIR9FBosDBEjMVTUMlXWMVPRKUSeDxk4AAAAADoAAADT6ff///////+Tk5MjK0krSbkvUcsuT8YVJFoTIFIrSbgtTcEQHEd/JA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ixMhbosTbgAAAAAAXk6Nbo4Q9P//////KCAAAAr0CgA8ldoXAAAAAIsTbv//////KCAAACFuAQBACNAWAAAAAJw95nZ5RJV1ixMhbrSRxRcBAAAA/////wAAAACoFKcXfKrPAQAAAACoFKcXAAB6KYpElXVACNAWixMhbgEAAAC0kcUXqBSnFwAAAAAAAAAAixNuAHyqzwGLE27//////yggAAAhbgEAQAjQFgAAAACOJJl1ixMhbuDG4BsRAAAA/////wAAAAAQAAAAAwEAAMwMAAAcAAABixMhb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2023-01-18T12:28:34Z</cp:lastPrinted>
  <dcterms:created xsi:type="dcterms:W3CDTF">2001-09-02T08:43:23Z</dcterms:created>
  <dcterms:modified xsi:type="dcterms:W3CDTF">2023-01-18T12:28:48Z</dcterms:modified>
</cp:coreProperties>
</file>